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crous-aix\pub\SITES\DIRECTION_REGIONALE\Marches\interne\3-MARCHES DE SERVICES\Services 2026\DESINCTISATION\DCE\LOT 3 AVIGNON\"/>
    </mc:Choice>
  </mc:AlternateContent>
  <xr:revisionPtr revIDLastSave="0" documentId="13_ncr:1_{68F8907B-4C26-4591-B00C-FF459C5523B4}" xr6:coauthVersionLast="47" xr6:coauthVersionMax="47" xr10:uidLastSave="{00000000-0000-0000-0000-000000000000}"/>
  <bookViews>
    <workbookView xWindow="22932" yWindow="-108" windowWidth="23256" windowHeight="14040" xr2:uid="{00000000-000D-0000-FFFF-FFFF00000000}"/>
  </bookViews>
  <sheets>
    <sheet name="HEB AVIGNON" sheetId="9" r:id="rId1"/>
    <sheet name="RU AVIGNON" sheetId="1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10" l="1"/>
  <c r="N17" i="10"/>
  <c r="T25" i="9"/>
  <c r="R25" i="9"/>
  <c r="N17" i="9"/>
  <c r="R17" i="9" s="1"/>
  <c r="T17" i="9" s="1"/>
  <c r="N20" i="9"/>
  <c r="N23" i="9"/>
  <c r="R23" i="9" s="1"/>
  <c r="T23" i="9" s="1"/>
  <c r="Q24" i="9"/>
  <c r="Q21" i="9"/>
  <c r="Q18" i="9"/>
  <c r="N16" i="10"/>
  <c r="P16" i="10" s="1"/>
  <c r="N15" i="10"/>
  <c r="P15" i="10" s="1"/>
  <c r="N14" i="10"/>
  <c r="P14" i="10" s="1"/>
  <c r="R20" i="9" l="1"/>
  <c r="T20" i="9" s="1"/>
  <c r="N24" i="9"/>
  <c r="R24" i="9" s="1"/>
  <c r="T24" i="9" s="1"/>
  <c r="N22" i="9"/>
  <c r="N21" i="9"/>
  <c r="R21" i="9" s="1"/>
  <c r="T21" i="9" s="1"/>
  <c r="N19" i="9"/>
  <c r="R19" i="9" s="1"/>
  <c r="T19" i="9" s="1"/>
  <c r="N18" i="9"/>
  <c r="R18" i="9" s="1"/>
  <c r="T18" i="9" s="1"/>
  <c r="N16" i="9"/>
  <c r="N15" i="9"/>
  <c r="R15" i="9" s="1"/>
  <c r="T15" i="9" s="1"/>
  <c r="N14" i="9"/>
  <c r="R14" i="9" s="1"/>
  <c r="T14" i="9" s="1"/>
  <c r="R16" i="9" l="1"/>
  <c r="T16" i="9" s="1"/>
  <c r="R22" i="9"/>
  <c r="T22" i="9" s="1"/>
</calcChain>
</file>

<file path=xl/sharedStrings.xml><?xml version="1.0" encoding="utf-8"?>
<sst xmlns="http://schemas.openxmlformats.org/spreadsheetml/2006/main" count="64" uniqueCount="49">
  <si>
    <t xml:space="preserve">Les prix comprennent l'ensemble des frais et équipements nécessaires à la bonne execution des prestations préventives. </t>
  </si>
  <si>
    <t xml:space="preserve">Etablissement Recevant du Public </t>
  </si>
  <si>
    <t xml:space="preserve">DERATISATION </t>
  </si>
  <si>
    <t>PREVENTIF BLATTES</t>
  </si>
  <si>
    <t>Code service emetteur</t>
  </si>
  <si>
    <t xml:space="preserve">Service gestionnaire </t>
  </si>
  <si>
    <t>Site spécifique + emplacement</t>
  </si>
  <si>
    <t>Fréquence de passage 
annuelle</t>
  </si>
  <si>
    <t>Prix unitaire HT
RAT</t>
  </si>
  <si>
    <t>Prix unitaire HT
BLATTES</t>
  </si>
  <si>
    <t xml:space="preserve">Prix TOTAL
 HT annuel </t>
  </si>
  <si>
    <t xml:space="preserve">Taux de TVA applicable </t>
  </si>
  <si>
    <t xml:space="preserve">Prix TOTAL
 TTC annuel </t>
  </si>
  <si>
    <t>Locaux d'habitation</t>
  </si>
  <si>
    <t xml:space="preserve"> PREVENTIF BLATTES </t>
  </si>
  <si>
    <t>DERATISATION</t>
  </si>
  <si>
    <t>Bâtiment</t>
  </si>
  <si>
    <t>Nombre d'étage</t>
  </si>
  <si>
    <t>Nombre de salles communes (jeux, musique, sport, accueil…)</t>
  </si>
  <si>
    <t>Nombre de salles de travail</t>
  </si>
  <si>
    <t>Nombre de cuisines collectives</t>
  </si>
  <si>
    <t>Nombre de logements étudiants</t>
  </si>
  <si>
    <t>Nombre de logements de fonction</t>
  </si>
  <si>
    <t xml:space="preserve">Prix unitaire HT
BLATTES  </t>
  </si>
  <si>
    <t xml:space="preserve">Prix annuel HT
BLATTES  </t>
  </si>
  <si>
    <t>Fréquence de passage annuelle</t>
  </si>
  <si>
    <t xml:space="preserve">Prix untaire HT
RATS </t>
  </si>
  <si>
    <t>Prix annuel  HT
RATS</t>
  </si>
  <si>
    <t xml:space="preserve">Prix TOTAL TTC annuel </t>
  </si>
  <si>
    <t>Nombre de locaux techniques, sous station et ménage</t>
  </si>
  <si>
    <t>La Garidelle 10 rue st Bernard 84000 Avignon</t>
  </si>
  <si>
    <t>Laugier 100 rue Carreterie 84000 Avignon</t>
  </si>
  <si>
    <t>Rocher Des Doms 15 rue st Catherine 84000 Avignon</t>
  </si>
  <si>
    <t>Elsa Triollet 82 Impasse reynaud 84000 Avignon</t>
  </si>
  <si>
    <t>3 Clés d'or 1E Bd Paul Marrietton 84000 Avignon</t>
  </si>
  <si>
    <t>La Miroiterie 3 route de Lyon 84000 Avignon</t>
  </si>
  <si>
    <t>Chabran 1E Avenue St jean 84000 Avignon</t>
  </si>
  <si>
    <t>Jean Zay 420 Barush de Spinoza 84000 Avignon</t>
  </si>
  <si>
    <t>Ru + cafet St Marthe</t>
  </si>
  <si>
    <t xml:space="preserve">74 rue Louis Pasteur 84000 Avignon </t>
  </si>
  <si>
    <t>Tout le bâtiment (Zones techniques, bureaux, vestières, réserves, salles, terrasse, cour…........)</t>
  </si>
  <si>
    <t>Ru Agroparc</t>
  </si>
  <si>
    <t>106 avenue Michel Montaigne 84000 Avignon</t>
  </si>
  <si>
    <t>Cafet le Gingko</t>
  </si>
  <si>
    <t>301 rue Barush de Spinoza 84000 Avignon</t>
  </si>
  <si>
    <t>CHAUFFERIE</t>
  </si>
  <si>
    <t>6F1</t>
  </si>
  <si>
    <t>Destruction des nuisibles 
Lot 3 - Nuisibles sauf punaises de lit - Sites Avignon hébergement
Annexe A à l'AE - Décomposition du Prix Global Forfaitaire - D.P.G.F.</t>
  </si>
  <si>
    <t>Destruction des nuisibles 
Lot 3 - Nuisibles sauf punaises de lit - Sites Avignon restauration
Annexe A à l'AE - Décomposition du Prix Global Forfaitaire - D.P.G.F.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</si>
</sst>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206518753624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4" fillId="0" borderId="0" xfId="0" applyFont="1"/>
    <xf numFmtId="0" fontId="6" fillId="4" borderId="9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164" fontId="8" fillId="3" borderId="12" xfId="0" applyNumberFormat="1" applyFont="1" applyFill="1" applyBorder="1" applyAlignment="1">
      <alignment horizontal="center" vertical="center" wrapText="1"/>
    </xf>
    <xf numFmtId="164" fontId="8" fillId="6" borderId="8" xfId="0" applyNumberFormat="1" applyFont="1" applyFill="1" applyBorder="1" applyAlignment="1">
      <alignment horizontal="center" vertical="center" wrapText="1"/>
    </xf>
    <xf numFmtId="9" fontId="8" fillId="6" borderId="9" xfId="2" applyFont="1" applyFill="1" applyBorder="1" applyAlignment="1">
      <alignment horizontal="center" vertical="center" wrapText="1"/>
    </xf>
    <xf numFmtId="164" fontId="8" fillId="6" borderId="9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164" fontId="6" fillId="4" borderId="15" xfId="1" applyNumberFormat="1" applyFont="1" applyFill="1" applyBorder="1" applyAlignment="1">
      <alignment horizontal="center" vertical="center" wrapText="1"/>
    </xf>
    <xf numFmtId="9" fontId="6" fillId="4" borderId="15" xfId="2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4" fontId="8" fillId="7" borderId="9" xfId="0" applyNumberFormat="1" applyFont="1" applyFill="1" applyBorder="1" applyAlignment="1">
      <alignment horizontal="center" vertical="center" wrapText="1"/>
    </xf>
    <xf numFmtId="164" fontId="8" fillId="7" borderId="12" xfId="0" applyNumberFormat="1" applyFont="1" applyFill="1" applyBorder="1" applyAlignment="1">
      <alignment horizontal="center" vertical="center" wrapText="1"/>
    </xf>
    <xf numFmtId="164" fontId="8" fillId="3" borderId="9" xfId="1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64" fontId="6" fillId="4" borderId="10" xfId="1" applyNumberFormat="1" applyFont="1" applyFill="1" applyBorder="1" applyAlignment="1">
      <alignment horizontal="center" vertical="center" wrapText="1"/>
    </xf>
    <xf numFmtId="9" fontId="6" fillId="4" borderId="10" xfId="2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64" fontId="6" fillId="4" borderId="9" xfId="1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2" fontId="2" fillId="0" borderId="0" xfId="0" applyNumberFormat="1" applyFont="1"/>
    <xf numFmtId="0" fontId="8" fillId="0" borderId="12" xfId="0" applyFont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164" fontId="8" fillId="8" borderId="12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164" fontId="8" fillId="3" borderId="12" xfId="1" applyNumberFormat="1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0" borderId="0" xfId="0" applyFont="1"/>
    <xf numFmtId="0" fontId="8" fillId="2" borderId="11" xfId="0" applyFont="1" applyFill="1" applyBorder="1" applyAlignment="1">
      <alignment horizontal="center" vertical="center" wrapText="1"/>
    </xf>
    <xf numFmtId="164" fontId="8" fillId="2" borderId="9" xfId="1" applyNumberFormat="1" applyFont="1" applyFill="1" applyBorder="1" applyAlignment="1">
      <alignment horizontal="center" vertical="center" wrapText="1"/>
    </xf>
    <xf numFmtId="164" fontId="8" fillId="2" borderId="12" xfId="1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24F33-9E75-4073-A6F0-AAB6DEFD5524}">
  <sheetPr>
    <pageSetUpPr fitToPage="1"/>
  </sheetPr>
  <dimension ref="A1:T36"/>
  <sheetViews>
    <sheetView tabSelected="1" zoomScale="70" zoomScaleNormal="70" workbookViewId="0">
      <selection activeCell="A6" sqref="A6:T7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59" t="s">
        <v>47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1"/>
    </row>
    <row r="7" spans="1:20" ht="37.5" customHeight="1" x14ac:dyDescent="0.3">
      <c r="A7" s="62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4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ht="16.2" thickBot="1" x14ac:dyDescent="0.35">
      <c r="A11" s="2" t="s">
        <v>13</v>
      </c>
    </row>
    <row r="12" spans="1:20" ht="18.600000000000001" customHeight="1" thickTop="1" x14ac:dyDescent="0.3">
      <c r="L12" s="53" t="s">
        <v>14</v>
      </c>
      <c r="M12" s="54"/>
      <c r="N12" s="54"/>
      <c r="O12" s="55" t="s">
        <v>15</v>
      </c>
      <c r="P12" s="56"/>
      <c r="Q12" s="56"/>
      <c r="R12" s="43"/>
      <c r="S12" s="21"/>
    </row>
    <row r="13" spans="1:20" ht="78" x14ac:dyDescent="0.3">
      <c r="A13" s="3" t="s">
        <v>4</v>
      </c>
      <c r="B13" s="3" t="s">
        <v>5</v>
      </c>
      <c r="C13" s="4" t="s">
        <v>6</v>
      </c>
      <c r="D13" s="22" t="s">
        <v>16</v>
      </c>
      <c r="E13" s="22" t="s">
        <v>17</v>
      </c>
      <c r="F13" s="22" t="s">
        <v>29</v>
      </c>
      <c r="G13" s="22" t="s">
        <v>18</v>
      </c>
      <c r="H13" s="22" t="s">
        <v>19</v>
      </c>
      <c r="I13" s="22" t="s">
        <v>20</v>
      </c>
      <c r="J13" s="5" t="s">
        <v>21</v>
      </c>
      <c r="K13" s="5" t="s">
        <v>22</v>
      </c>
      <c r="L13" s="23" t="s">
        <v>7</v>
      </c>
      <c r="M13" s="24" t="s">
        <v>23</v>
      </c>
      <c r="N13" s="25" t="s">
        <v>24</v>
      </c>
      <c r="O13" s="6" t="s">
        <v>25</v>
      </c>
      <c r="P13" s="26" t="s">
        <v>26</v>
      </c>
      <c r="Q13" s="7" t="s">
        <v>27</v>
      </c>
      <c r="R13" s="8" t="s">
        <v>10</v>
      </c>
      <c r="S13" s="9" t="s">
        <v>11</v>
      </c>
      <c r="T13" s="9" t="s">
        <v>28</v>
      </c>
    </row>
    <row r="14" spans="1:20" ht="44.25" customHeight="1" x14ac:dyDescent="0.3">
      <c r="A14" s="57">
        <v>1001</v>
      </c>
      <c r="B14" s="3">
        <v>255</v>
      </c>
      <c r="C14" s="10" t="s">
        <v>30</v>
      </c>
      <c r="D14" s="27">
        <v>1</v>
      </c>
      <c r="E14" s="27">
        <v>4</v>
      </c>
      <c r="F14" s="27">
        <v>11</v>
      </c>
      <c r="G14" s="27">
        <v>1</v>
      </c>
      <c r="H14" s="27">
        <v>0</v>
      </c>
      <c r="I14" s="27">
        <v>0</v>
      </c>
      <c r="J14" s="27">
        <v>77</v>
      </c>
      <c r="K14" s="27">
        <v>1</v>
      </c>
      <c r="L14" s="45">
        <v>1</v>
      </c>
      <c r="M14" s="28"/>
      <c r="N14" s="29">
        <f>M14*L14</f>
        <v>0</v>
      </c>
      <c r="O14" s="49"/>
      <c r="P14" s="50"/>
      <c r="Q14" s="51"/>
      <c r="R14" s="13">
        <f t="shared" ref="R14:R24" si="0">N14+Q14</f>
        <v>0</v>
      </c>
      <c r="S14" s="14">
        <v>0.1</v>
      </c>
      <c r="T14" s="15">
        <f>R14+(R14*S14)</f>
        <v>0</v>
      </c>
    </row>
    <row r="15" spans="1:20" ht="48.9" customHeight="1" x14ac:dyDescent="0.3">
      <c r="A15" s="58"/>
      <c r="B15" s="3">
        <v>284</v>
      </c>
      <c r="C15" s="27" t="s">
        <v>31</v>
      </c>
      <c r="D15" s="46">
        <v>2</v>
      </c>
      <c r="E15" s="27">
        <v>2</v>
      </c>
      <c r="F15" s="27">
        <v>2</v>
      </c>
      <c r="G15" s="27">
        <v>0</v>
      </c>
      <c r="H15" s="27">
        <v>1</v>
      </c>
      <c r="I15" s="27">
        <v>0</v>
      </c>
      <c r="J15" s="27">
        <v>86</v>
      </c>
      <c r="K15" s="27">
        <v>0</v>
      </c>
      <c r="L15" s="45">
        <v>1</v>
      </c>
      <c r="M15" s="28"/>
      <c r="N15" s="29">
        <f t="shared" ref="N15:N24" si="1">M15*L15</f>
        <v>0</v>
      </c>
      <c r="O15" s="49"/>
      <c r="P15" s="50"/>
      <c r="Q15" s="51"/>
      <c r="R15" s="13">
        <f t="shared" si="0"/>
        <v>0</v>
      </c>
      <c r="S15" s="14">
        <v>0.1</v>
      </c>
      <c r="T15" s="15">
        <f t="shared" ref="T15:T24" si="2">R15+(R15*S15)</f>
        <v>0</v>
      </c>
    </row>
    <row r="16" spans="1:20" ht="49.5" customHeight="1" x14ac:dyDescent="0.3">
      <c r="A16" s="58"/>
      <c r="B16" s="3">
        <v>324</v>
      </c>
      <c r="C16" s="10" t="s">
        <v>32</v>
      </c>
      <c r="D16" s="27">
        <v>1</v>
      </c>
      <c r="E16" s="27">
        <v>3</v>
      </c>
      <c r="F16" s="27">
        <v>9</v>
      </c>
      <c r="G16" s="27">
        <v>1</v>
      </c>
      <c r="H16" s="27">
        <v>0</v>
      </c>
      <c r="I16" s="27">
        <v>0</v>
      </c>
      <c r="J16" s="27">
        <v>53</v>
      </c>
      <c r="K16" s="27">
        <v>0</v>
      </c>
      <c r="L16" s="45">
        <v>1</v>
      </c>
      <c r="M16" s="28"/>
      <c r="N16" s="29">
        <f t="shared" si="1"/>
        <v>0</v>
      </c>
      <c r="O16" s="49"/>
      <c r="P16" s="50"/>
      <c r="Q16" s="51"/>
      <c r="R16" s="13">
        <f t="shared" si="0"/>
        <v>0</v>
      </c>
      <c r="S16" s="14">
        <v>0.1</v>
      </c>
      <c r="T16" s="15">
        <f t="shared" si="2"/>
        <v>0</v>
      </c>
    </row>
    <row r="17" spans="1:20" ht="44.25" customHeight="1" x14ac:dyDescent="0.3">
      <c r="A17" s="58"/>
      <c r="B17" s="3">
        <v>176</v>
      </c>
      <c r="C17" s="10" t="s">
        <v>33</v>
      </c>
      <c r="D17" s="27">
        <v>1</v>
      </c>
      <c r="E17" s="27">
        <v>3</v>
      </c>
      <c r="F17" s="27">
        <v>10</v>
      </c>
      <c r="G17" s="27">
        <v>1</v>
      </c>
      <c r="H17" s="27">
        <v>5</v>
      </c>
      <c r="I17" s="27">
        <v>0</v>
      </c>
      <c r="J17" s="27">
        <v>81</v>
      </c>
      <c r="K17" s="27">
        <v>0</v>
      </c>
      <c r="L17" s="45">
        <v>1</v>
      </c>
      <c r="M17" s="28"/>
      <c r="N17" s="29">
        <f t="shared" ref="N17" si="3">M17*L17</f>
        <v>0</v>
      </c>
      <c r="O17" s="49"/>
      <c r="P17" s="50"/>
      <c r="Q17" s="51"/>
      <c r="R17" s="13">
        <f t="shared" ref="R17" si="4">N17+Q17</f>
        <v>0</v>
      </c>
      <c r="S17" s="14">
        <v>0.1</v>
      </c>
      <c r="T17" s="15">
        <f t="shared" ref="T17" si="5">R17+(R17*S17)</f>
        <v>0</v>
      </c>
    </row>
    <row r="18" spans="1:20" ht="44.25" customHeight="1" x14ac:dyDescent="0.3">
      <c r="A18" s="58"/>
      <c r="B18" s="3">
        <v>176</v>
      </c>
      <c r="C18" s="10" t="s">
        <v>33</v>
      </c>
      <c r="D18" s="27" t="s">
        <v>45</v>
      </c>
      <c r="E18" s="27">
        <v>3</v>
      </c>
      <c r="F18" s="27">
        <v>10</v>
      </c>
      <c r="G18" s="27">
        <v>1</v>
      </c>
      <c r="H18" s="27">
        <v>5</v>
      </c>
      <c r="I18" s="27">
        <v>0</v>
      </c>
      <c r="J18" s="27">
        <v>81</v>
      </c>
      <c r="K18" s="27">
        <v>0</v>
      </c>
      <c r="L18" s="45">
        <v>1</v>
      </c>
      <c r="M18" s="28"/>
      <c r="N18" s="29">
        <f t="shared" si="1"/>
        <v>0</v>
      </c>
      <c r="O18" s="47">
        <v>4</v>
      </c>
      <c r="P18" s="30"/>
      <c r="Q18" s="44">
        <f t="shared" ref="Q18:Q24" si="6">+O18*P18</f>
        <v>0</v>
      </c>
      <c r="R18" s="13">
        <f t="shared" si="0"/>
        <v>0</v>
      </c>
      <c r="S18" s="14">
        <v>0.1</v>
      </c>
      <c r="T18" s="15">
        <f t="shared" si="2"/>
        <v>0</v>
      </c>
    </row>
    <row r="19" spans="1:20" ht="41.25" customHeight="1" x14ac:dyDescent="0.3">
      <c r="A19" s="58"/>
      <c r="B19" s="3">
        <v>334</v>
      </c>
      <c r="C19" s="10" t="s">
        <v>34</v>
      </c>
      <c r="D19" s="27">
        <v>1</v>
      </c>
      <c r="E19" s="27">
        <v>3</v>
      </c>
      <c r="F19" s="27">
        <v>12</v>
      </c>
      <c r="G19" s="27">
        <v>1</v>
      </c>
      <c r="H19" s="27">
        <v>0</v>
      </c>
      <c r="I19" s="27">
        <v>0</v>
      </c>
      <c r="J19" s="27">
        <v>90</v>
      </c>
      <c r="K19" s="27">
        <v>0</v>
      </c>
      <c r="L19" s="45">
        <v>1</v>
      </c>
      <c r="M19" s="28"/>
      <c r="N19" s="29">
        <f t="shared" si="1"/>
        <v>0</v>
      </c>
      <c r="O19" s="49"/>
      <c r="P19" s="50"/>
      <c r="Q19" s="51"/>
      <c r="R19" s="13">
        <f t="shared" si="0"/>
        <v>0</v>
      </c>
      <c r="S19" s="14">
        <v>0.1</v>
      </c>
      <c r="T19" s="15">
        <f t="shared" si="2"/>
        <v>0</v>
      </c>
    </row>
    <row r="20" spans="1:20" ht="41.25" customHeight="1" x14ac:dyDescent="0.3">
      <c r="A20" s="58"/>
      <c r="B20" s="3">
        <v>354</v>
      </c>
      <c r="C20" s="10" t="s">
        <v>35</v>
      </c>
      <c r="D20" s="27">
        <v>2</v>
      </c>
      <c r="E20" s="27">
        <v>6</v>
      </c>
      <c r="F20" s="27">
        <v>12</v>
      </c>
      <c r="G20" s="27">
        <v>1</v>
      </c>
      <c r="H20" s="27">
        <v>0</v>
      </c>
      <c r="I20" s="27">
        <v>0</v>
      </c>
      <c r="J20" s="27">
        <v>111</v>
      </c>
      <c r="K20" s="27">
        <v>0</v>
      </c>
      <c r="L20" s="45">
        <v>1</v>
      </c>
      <c r="M20" s="28"/>
      <c r="N20" s="29">
        <f t="shared" ref="N20" si="7">M20*L20</f>
        <v>0</v>
      </c>
      <c r="O20" s="52"/>
      <c r="P20" s="50"/>
      <c r="Q20" s="51"/>
      <c r="R20" s="13">
        <f t="shared" ref="R20" si="8">N20+Q20</f>
        <v>0</v>
      </c>
      <c r="S20" s="14">
        <v>0.1</v>
      </c>
      <c r="T20" s="15">
        <f t="shared" ref="T20" si="9">R20+(R20*S20)</f>
        <v>0</v>
      </c>
    </row>
    <row r="21" spans="1:20" ht="41.25" customHeight="1" x14ac:dyDescent="0.3">
      <c r="A21" s="58"/>
      <c r="B21" s="3">
        <v>354</v>
      </c>
      <c r="C21" s="10" t="s">
        <v>35</v>
      </c>
      <c r="D21" s="27" t="s">
        <v>45</v>
      </c>
      <c r="E21" s="27">
        <v>6</v>
      </c>
      <c r="F21" s="27">
        <v>12</v>
      </c>
      <c r="G21" s="27">
        <v>1</v>
      </c>
      <c r="H21" s="27">
        <v>0</v>
      </c>
      <c r="I21" s="27">
        <v>0</v>
      </c>
      <c r="J21" s="27">
        <v>111</v>
      </c>
      <c r="K21" s="27">
        <v>0</v>
      </c>
      <c r="L21" s="45">
        <v>1</v>
      </c>
      <c r="M21" s="28"/>
      <c r="N21" s="29">
        <f t="shared" si="1"/>
        <v>0</v>
      </c>
      <c r="O21" s="47">
        <v>4</v>
      </c>
      <c r="P21" s="30"/>
      <c r="Q21" s="44">
        <f t="shared" si="6"/>
        <v>0</v>
      </c>
      <c r="R21" s="13">
        <f t="shared" si="0"/>
        <v>0</v>
      </c>
      <c r="S21" s="14">
        <v>0.1</v>
      </c>
      <c r="T21" s="15">
        <f t="shared" si="2"/>
        <v>0</v>
      </c>
    </row>
    <row r="22" spans="1:20" ht="39.75" customHeight="1" x14ac:dyDescent="0.3">
      <c r="A22" s="58"/>
      <c r="B22" s="3">
        <v>174</v>
      </c>
      <c r="C22" s="10" t="s">
        <v>36</v>
      </c>
      <c r="D22" s="27">
        <v>1</v>
      </c>
      <c r="E22" s="27">
        <v>1</v>
      </c>
      <c r="F22" s="27">
        <v>2</v>
      </c>
      <c r="G22" s="27">
        <v>0</v>
      </c>
      <c r="H22" s="27">
        <v>1</v>
      </c>
      <c r="I22" s="27">
        <v>0</v>
      </c>
      <c r="J22" s="27">
        <v>53</v>
      </c>
      <c r="K22" s="27">
        <v>0</v>
      </c>
      <c r="L22" s="45">
        <v>1</v>
      </c>
      <c r="M22" s="28"/>
      <c r="N22" s="29">
        <f t="shared" si="1"/>
        <v>0</v>
      </c>
      <c r="O22" s="49"/>
      <c r="P22" s="50"/>
      <c r="Q22" s="51"/>
      <c r="R22" s="13">
        <f t="shared" si="0"/>
        <v>0</v>
      </c>
      <c r="S22" s="14">
        <v>0.1</v>
      </c>
      <c r="T22" s="15">
        <f t="shared" si="2"/>
        <v>0</v>
      </c>
    </row>
    <row r="23" spans="1:20" ht="48" customHeight="1" x14ac:dyDescent="0.3">
      <c r="A23" s="58"/>
      <c r="B23" s="3">
        <v>376</v>
      </c>
      <c r="C23" s="10" t="s">
        <v>37</v>
      </c>
      <c r="D23" s="27">
        <v>1</v>
      </c>
      <c r="E23" s="27">
        <v>3</v>
      </c>
      <c r="F23" s="27">
        <v>5</v>
      </c>
      <c r="G23" s="27">
        <v>2</v>
      </c>
      <c r="H23" s="27">
        <v>2</v>
      </c>
      <c r="I23" s="27">
        <v>0</v>
      </c>
      <c r="J23" s="27">
        <v>170</v>
      </c>
      <c r="K23" s="27">
        <v>1</v>
      </c>
      <c r="L23" s="45">
        <v>1</v>
      </c>
      <c r="M23" s="28"/>
      <c r="N23" s="29">
        <f t="shared" ref="N23" si="10">M23*L23</f>
        <v>0</v>
      </c>
      <c r="O23" s="49"/>
      <c r="P23" s="50"/>
      <c r="Q23" s="51"/>
      <c r="R23" s="13">
        <f t="shared" ref="R23" si="11">N23+Q23</f>
        <v>0</v>
      </c>
      <c r="S23" s="14">
        <v>0.1</v>
      </c>
      <c r="T23" s="15">
        <f t="shared" ref="T23" si="12">R23+(R23*S23)</f>
        <v>0</v>
      </c>
    </row>
    <row r="24" spans="1:20" ht="48" customHeight="1" x14ac:dyDescent="0.3">
      <c r="A24" s="58"/>
      <c r="B24" s="3">
        <v>376</v>
      </c>
      <c r="C24" s="10" t="s">
        <v>37</v>
      </c>
      <c r="D24" s="27" t="s">
        <v>45</v>
      </c>
      <c r="E24" s="27">
        <v>3</v>
      </c>
      <c r="F24" s="27">
        <v>5</v>
      </c>
      <c r="G24" s="27">
        <v>2</v>
      </c>
      <c r="H24" s="27">
        <v>2</v>
      </c>
      <c r="I24" s="27">
        <v>0</v>
      </c>
      <c r="J24" s="27">
        <v>170</v>
      </c>
      <c r="K24" s="27">
        <v>1</v>
      </c>
      <c r="L24" s="45">
        <v>1</v>
      </c>
      <c r="M24" s="28"/>
      <c r="N24" s="29">
        <f t="shared" si="1"/>
        <v>0</v>
      </c>
      <c r="O24" s="47">
        <v>4</v>
      </c>
      <c r="P24" s="30"/>
      <c r="Q24" s="44">
        <f t="shared" si="6"/>
        <v>0</v>
      </c>
      <c r="R24" s="13">
        <f t="shared" si="0"/>
        <v>0</v>
      </c>
      <c r="S24" s="14">
        <v>0.1</v>
      </c>
      <c r="T24" s="15">
        <f t="shared" si="2"/>
        <v>0</v>
      </c>
    </row>
    <row r="25" spans="1:20" ht="40.5" customHeight="1" x14ac:dyDescent="0.3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3"/>
      <c r="M25" s="34"/>
      <c r="N25" s="33"/>
      <c r="O25" s="32"/>
      <c r="P25" s="32"/>
      <c r="Q25" s="35"/>
      <c r="R25" s="36">
        <f>SUM(R14:R24)</f>
        <v>0</v>
      </c>
      <c r="S25" s="3"/>
      <c r="T25" s="36">
        <f>SUM(T14:T24)</f>
        <v>0</v>
      </c>
    </row>
    <row r="26" spans="1:20" ht="40.5" customHeight="1" x14ac:dyDescent="0.3"/>
    <row r="27" spans="1:20" ht="40.5" customHeight="1" x14ac:dyDescent="0.3">
      <c r="O27" s="48"/>
      <c r="R27" s="37"/>
    </row>
    <row r="28" spans="1:20" ht="40.5" customHeight="1" x14ac:dyDescent="0.3">
      <c r="R28" s="37"/>
    </row>
    <row r="29" spans="1:20" ht="40.5" customHeight="1" x14ac:dyDescent="0.3"/>
    <row r="30" spans="1:20" ht="40.5" customHeight="1" x14ac:dyDescent="0.3"/>
    <row r="36" spans="11:11" x14ac:dyDescent="0.3">
      <c r="K36" s="38"/>
    </row>
  </sheetData>
  <mergeCells count="4">
    <mergeCell ref="L12:N12"/>
    <mergeCell ref="O12:Q12"/>
    <mergeCell ref="A14:A24"/>
    <mergeCell ref="A6:T7"/>
  </mergeCells>
  <pageMargins left="0.7" right="0.7" top="0.75" bottom="0.75" header="0.3" footer="0.3"/>
  <pageSetup paperSize="8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07AEE-F188-4402-8EB7-2C6B96EB6998}">
  <sheetPr>
    <pageSetUpPr fitToPage="1"/>
  </sheetPr>
  <dimension ref="A1:T27"/>
  <sheetViews>
    <sheetView zoomScale="70" zoomScaleNormal="70" workbookViewId="0">
      <selection activeCell="I2" sqref="I2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59" t="s">
        <v>48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1"/>
    </row>
    <row r="7" spans="1:20" ht="37.5" customHeight="1" x14ac:dyDescent="0.3">
      <c r="A7" s="62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4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2" spans="1:20" ht="18.75" customHeight="1" x14ac:dyDescent="0.3">
      <c r="E12" s="65" t="s">
        <v>2</v>
      </c>
      <c r="F12" s="66"/>
      <c r="G12" s="66"/>
      <c r="H12" s="66"/>
      <c r="I12" s="66"/>
      <c r="J12" s="66"/>
      <c r="K12" s="67"/>
      <c r="L12" s="68" t="s">
        <v>3</v>
      </c>
      <c r="M12" s="69"/>
    </row>
    <row r="13" spans="1:20" ht="46.8" x14ac:dyDescent="0.3">
      <c r="A13" s="3" t="s">
        <v>4</v>
      </c>
      <c r="B13" s="3" t="s">
        <v>5</v>
      </c>
      <c r="C13" s="22" t="s">
        <v>6</v>
      </c>
      <c r="D13" s="5"/>
      <c r="E13" s="6" t="s">
        <v>7</v>
      </c>
      <c r="F13" s="42"/>
      <c r="G13" s="42"/>
      <c r="H13" s="42"/>
      <c r="I13" s="42"/>
      <c r="J13" s="42"/>
      <c r="K13" s="7" t="s">
        <v>8</v>
      </c>
      <c r="L13" s="23" t="s">
        <v>7</v>
      </c>
      <c r="M13" s="25" t="s">
        <v>9</v>
      </c>
      <c r="N13" s="8" t="s">
        <v>10</v>
      </c>
      <c r="O13" s="9" t="s">
        <v>11</v>
      </c>
      <c r="P13" s="9" t="s">
        <v>12</v>
      </c>
    </row>
    <row r="14" spans="1:20" ht="46.8" customHeight="1" x14ac:dyDescent="0.3">
      <c r="A14" s="57">
        <v>1001</v>
      </c>
      <c r="B14" s="3">
        <v>551</v>
      </c>
      <c r="C14" s="10" t="s">
        <v>38</v>
      </c>
      <c r="D14" s="39" t="s">
        <v>39</v>
      </c>
      <c r="E14" s="11">
        <v>4</v>
      </c>
      <c r="F14" s="70" t="s">
        <v>40</v>
      </c>
      <c r="G14" s="71"/>
      <c r="H14" s="71"/>
      <c r="I14" s="71"/>
      <c r="J14" s="72"/>
      <c r="K14" s="12"/>
      <c r="L14" s="40">
        <v>2</v>
      </c>
      <c r="M14" s="41"/>
      <c r="N14" s="13">
        <f>(K14*E14)+(L14*M14)</f>
        <v>0</v>
      </c>
      <c r="O14" s="14">
        <v>0.2</v>
      </c>
      <c r="P14" s="15">
        <f>N14+(N14*O14)</f>
        <v>0</v>
      </c>
    </row>
    <row r="15" spans="1:20" ht="46.8" x14ac:dyDescent="0.3">
      <c r="A15" s="58"/>
      <c r="B15" s="3">
        <v>561</v>
      </c>
      <c r="C15" s="10" t="s">
        <v>41</v>
      </c>
      <c r="D15" s="39" t="s">
        <v>42</v>
      </c>
      <c r="E15" s="11">
        <v>4</v>
      </c>
      <c r="F15" s="70" t="s">
        <v>40</v>
      </c>
      <c r="G15" s="71"/>
      <c r="H15" s="71"/>
      <c r="I15" s="71"/>
      <c r="J15" s="72"/>
      <c r="K15" s="12"/>
      <c r="L15" s="40">
        <v>2</v>
      </c>
      <c r="M15" s="41"/>
      <c r="N15" s="13">
        <f t="shared" ref="N15:N16" si="0">(K15*E15)+(L15*M15)</f>
        <v>0</v>
      </c>
      <c r="O15" s="14">
        <v>0.2</v>
      </c>
      <c r="P15" s="15">
        <f t="shared" ref="P15:P16" si="1">N15+(N15*O15)</f>
        <v>0</v>
      </c>
    </row>
    <row r="16" spans="1:20" ht="46.8" x14ac:dyDescent="0.3">
      <c r="A16" s="58"/>
      <c r="B16" s="3" t="s">
        <v>46</v>
      </c>
      <c r="C16" s="10" t="s">
        <v>43</v>
      </c>
      <c r="D16" s="39" t="s">
        <v>44</v>
      </c>
      <c r="E16" s="11">
        <v>4</v>
      </c>
      <c r="F16" s="70" t="s">
        <v>40</v>
      </c>
      <c r="G16" s="71"/>
      <c r="H16" s="71"/>
      <c r="I16" s="71"/>
      <c r="J16" s="72"/>
      <c r="K16" s="12"/>
      <c r="L16" s="40">
        <v>2</v>
      </c>
      <c r="M16" s="41"/>
      <c r="N16" s="13">
        <f t="shared" si="0"/>
        <v>0</v>
      </c>
      <c r="O16" s="14">
        <v>0.2</v>
      </c>
      <c r="P16" s="15">
        <f t="shared" si="1"/>
        <v>0</v>
      </c>
    </row>
    <row r="17" spans="1:18" x14ac:dyDescent="0.3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8"/>
      <c r="L17" s="17"/>
      <c r="M17" s="18"/>
      <c r="N17" s="19">
        <f>SUM(N14:N16)</f>
        <v>0</v>
      </c>
      <c r="O17" s="20"/>
      <c r="P17" s="19">
        <f>SUM(P14:P16)</f>
        <v>0</v>
      </c>
    </row>
    <row r="19" spans="1:18" ht="40.5" customHeight="1" x14ac:dyDescent="0.3">
      <c r="R19" s="37"/>
    </row>
    <row r="20" spans="1:18" ht="40.5" customHeight="1" x14ac:dyDescent="0.3"/>
    <row r="21" spans="1:18" ht="40.5" customHeight="1" x14ac:dyDescent="0.3"/>
    <row r="27" spans="1:18" x14ac:dyDescent="0.3">
      <c r="K27" s="38"/>
    </row>
  </sheetData>
  <mergeCells count="7">
    <mergeCell ref="A6:T7"/>
    <mergeCell ref="E12:K12"/>
    <mergeCell ref="L12:M12"/>
    <mergeCell ref="A14:A16"/>
    <mergeCell ref="F14:J14"/>
    <mergeCell ref="F15:J15"/>
    <mergeCell ref="F16:J16"/>
  </mergeCells>
  <pageMargins left="0.7" right="0.7" top="0.75" bottom="0.75" header="0.3" footer="0.3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HEB AVIGNON</vt:lpstr>
      <vt:lpstr>RU AVIGNON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Rathier Amandine</dc:creator>
  <cp:keywords/>
  <dc:description/>
  <cp:lastModifiedBy>GAUTHEROT Aude</cp:lastModifiedBy>
  <cp:revision/>
  <dcterms:created xsi:type="dcterms:W3CDTF">2025-10-15T13:30:30Z</dcterms:created>
  <dcterms:modified xsi:type="dcterms:W3CDTF">2026-03-12T16:18:07Z</dcterms:modified>
  <cp:category/>
  <cp:contentStatus/>
</cp:coreProperties>
</file>